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cira.sharepoint.com/sites/Achats-DSI/Documents partages/MARCHES EN COURS DE REDACTION/2026 - Gestion des Elections Consulaires/02 - DCE/"/>
    </mc:Choice>
  </mc:AlternateContent>
  <xr:revisionPtr revIDLastSave="388" documentId="13_ncr:1_{AE9C97A8-9283-4B87-8C6E-0803D8CACBEA}" xr6:coauthVersionLast="47" xr6:coauthVersionMax="47" xr10:uidLastSave="{AAC28C43-0C6D-4199-BC55-B62121F60E4C}"/>
  <bookViews>
    <workbookView xWindow="-28920" yWindow="-1110" windowWidth="29040" windowHeight="15720" xr2:uid="{07F8567D-1FB4-4A62-8AEC-BFE6DB6EBCF8}"/>
  </bookViews>
  <sheets>
    <sheet name="BPU-DQ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41" i="1"/>
  <c r="G26" i="1"/>
  <c r="G27" i="1"/>
  <c r="G28" i="1"/>
  <c r="G29" i="1"/>
  <c r="G30" i="1"/>
  <c r="G33" i="1" l="1"/>
  <c r="G25" i="1"/>
  <c r="G63" i="1" l="1"/>
  <c r="G67" i="1" s="1"/>
  <c r="G6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tc={2F73044D-8EBB-4DDC-9E49-828D79F7757A}</author>
    <author>tc={EBA38FC4-DF9B-4DD6-BB99-A6D7DBD1E7B9}</author>
    <author>tc={5AAE904F-2DB3-4617-A007-754E339968F1}</author>
    <author>tc={1B400A64-80EF-4410-8D93-6A49F4DDB265}</author>
    <author>tc={E4005A6D-197B-4495-A9E9-FBDE18F1BE73}</author>
    <author>tc={03236A37-4382-4552-A571-28EC11A662EB}</author>
  </authors>
  <commentList>
    <comment ref="A25" authorId="0" shapeId="0" xr:uid="{2F73044D-8EBB-4DDC-9E49-828D79F7757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Remplacer par : Abonnement et hébergement de la solution sur la 1ère période</t>
      </text>
    </comment>
    <comment ref="A26" authorId="1" shapeId="0" xr:uid="{EBA38FC4-DF9B-4DD6-BB99-A6D7DBD1E7B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 cas de mise en œuvre de la 2ème période</t>
      </text>
    </comment>
    <comment ref="A28" authorId="2" shapeId="0" xr:uid="{5AAE904F-2DB3-4617-A007-754E339968F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faut faire un choix : inverser les options, le choix 2 mis en évidence dans le SQE présente le choix 1
Réponse :
    L’option manuel n’est plus d’actualité
</t>
      </text>
    </comment>
    <comment ref="A29" authorId="3" shapeId="0" xr:uid="{1B400A64-80EF-4410-8D93-6A49F4DDB26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Projet de Mise en œuvre et paramètrage
</t>
      </text>
    </comment>
    <comment ref="A33" authorId="4" shapeId="0" xr:uid="{E4005A6D-197B-4495-A9E9-FBDE18F1BE7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C’est une option ou cela doit être inclus dans l’abonnement de la solution ?
</t>
      </text>
    </comment>
    <comment ref="F41" authorId="5" shapeId="0" xr:uid="{03236A37-4382-4552-A571-28EC11A662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Mettre quantité 1 sur les profils confirmé 
pour que cela compte dans l’analyse financière</t>
      </text>
    </comment>
  </commentList>
</comments>
</file>

<file path=xl/sharedStrings.xml><?xml version="1.0" encoding="utf-8"?>
<sst xmlns="http://schemas.openxmlformats.org/spreadsheetml/2006/main" count="98" uniqueCount="53">
  <si>
    <t>Mise à disposition d’une solution de gestion des élections consulaires 
et services Associés pour la CCI GRAND EST</t>
  </si>
  <si>
    <t xml:space="preserve">NOM CANDIDAT :  </t>
  </si>
  <si>
    <t xml:space="preserve">DATE : </t>
  </si>
  <si>
    <t>Désignation</t>
  </si>
  <si>
    <t>UO :  Unité d'Œuvre
jours  / forfait</t>
  </si>
  <si>
    <t>Prix HT</t>
  </si>
  <si>
    <t>Quantités estimatives</t>
  </si>
  <si>
    <t xml:space="preserve">Total HT </t>
  </si>
  <si>
    <t>Commentaire CCI</t>
  </si>
  <si>
    <t>Commentaires Candidat</t>
  </si>
  <si>
    <t>Mis en œuvre</t>
  </si>
  <si>
    <t>Forfait</t>
  </si>
  <si>
    <t>Projet accompagnement au paramétrage</t>
  </si>
  <si>
    <t>Formations</t>
  </si>
  <si>
    <t>Modules</t>
  </si>
  <si>
    <t>Publication pré-liste et Formulaire en ligne</t>
  </si>
  <si>
    <t>Prix HT
à distance</t>
  </si>
  <si>
    <t>Prix HT
sur site</t>
  </si>
  <si>
    <t>Prestations complémentaires</t>
  </si>
  <si>
    <t>Chargé d'Assistance</t>
  </si>
  <si>
    <t>Jour</t>
  </si>
  <si>
    <t>Prestation estimative sur la durée du marché 
à ne pas déduire de la mise en œuvre</t>
  </si>
  <si>
    <t>Chargé d'Assistance confirmé</t>
  </si>
  <si>
    <t>Chef de Projet</t>
  </si>
  <si>
    <t>Chef de Projet confirmé</t>
  </si>
  <si>
    <t>Consultant</t>
  </si>
  <si>
    <t>Consultant confirmé</t>
  </si>
  <si>
    <t>Directeur de Projet</t>
  </si>
  <si>
    <t>Directeur de Projet confirmé</t>
  </si>
  <si>
    <t>Formateur</t>
  </si>
  <si>
    <t>Formateur confirmé</t>
  </si>
  <si>
    <t>Heure</t>
  </si>
  <si>
    <t>Technicien Systèmes</t>
  </si>
  <si>
    <t>Technicien Systèmes confirmé</t>
  </si>
  <si>
    <t>TOTAL DQE HT</t>
  </si>
  <si>
    <t xml:space="preserve">Taux de TVA </t>
  </si>
  <si>
    <t xml:space="preserve">MONTANT TVA </t>
  </si>
  <si>
    <t>TOTAL DQE TTC</t>
  </si>
  <si>
    <t xml:space="preserve">% de remise intangible pour toute la durée du marché 
sur les produits hors BPU de votre catalogue </t>
  </si>
  <si>
    <t>%</t>
  </si>
  <si>
    <t>Légende :</t>
  </si>
  <si>
    <t>A remplir par le candidat</t>
  </si>
  <si>
    <t xml:space="preserve">Données Ressortissants
Constitution et intégration des données par le titulaire sans intervention de la CCI Grand Est </t>
  </si>
  <si>
    <t>Réversibilité</t>
  </si>
  <si>
    <t>Réversibilité (cf. chapitre 11 du CCTP)</t>
  </si>
  <si>
    <t>Abonnement d'un mois supplémentaire</t>
  </si>
  <si>
    <t>Le BP doit être complet.</t>
  </si>
  <si>
    <t>Dans le cas où le service/fonction est inclus/gratuit, le candidat indiquera "0" dans la case correspondante.</t>
  </si>
  <si>
    <t xml:space="preserve">BORDEREAU DES PRIX UNITAIRES 
n°BPU/26/06                                                                          </t>
  </si>
  <si>
    <t>Abonnement à la solution pour la 1ère période du marché</t>
  </si>
  <si>
    <t>Consultation n°2026/CONSU/06 du 4 mars 2026</t>
  </si>
  <si>
    <t>Intégration et traitement des données
élections pour les 7 CCIT :
- Effectifs URSSAF
- Bases imposition (Impôts)</t>
  </si>
  <si>
    <t>DQE n°DQE/26/06
(n'ayant aucun caractère contractuel)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</si>
</sst>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FFFFFF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8"/>
      <color rgb="FF000000"/>
      <name val="Arial"/>
      <family val="2"/>
    </font>
    <font>
      <b/>
      <sz val="22"/>
      <color rgb="FFFFFFFF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Arial"/>
      <family val="2"/>
    </font>
    <font>
      <b/>
      <sz val="14"/>
      <color theme="0"/>
      <name val="Arial"/>
      <family val="2"/>
    </font>
    <font>
      <b/>
      <sz val="22"/>
      <name val="Arial"/>
      <family val="2"/>
    </font>
    <font>
      <b/>
      <sz val="24"/>
      <color rgb="FF0000FF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b/>
      <sz val="2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757171"/>
        <bgColor rgb="FF000000"/>
      </patternFill>
    </fill>
    <fill>
      <patternFill patternType="solid">
        <fgColor rgb="FF2F75B5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2" fillId="7" borderId="8" xfId="0" applyNumberFormat="1" applyFont="1" applyFill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7" borderId="4" xfId="0" applyNumberFormat="1" applyFont="1" applyFill="1" applyBorder="1" applyAlignment="1">
      <alignment vertical="center"/>
    </xf>
    <xf numFmtId="164" fontId="6" fillId="0" borderId="15" xfId="0" applyNumberFormat="1" applyFont="1" applyBorder="1" applyAlignment="1">
      <alignment vertical="center"/>
    </xf>
    <xf numFmtId="10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3" fillId="7" borderId="4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6" fillId="0" borderId="20" xfId="0" applyNumberFormat="1" applyFont="1" applyBorder="1" applyAlignment="1">
      <alignment vertical="center"/>
    </xf>
    <xf numFmtId="10" fontId="6" fillId="0" borderId="20" xfId="0" applyNumberFormat="1" applyFont="1" applyBorder="1" applyAlignment="1">
      <alignment vertical="center"/>
    </xf>
    <xf numFmtId="0" fontId="15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64" fontId="12" fillId="3" borderId="19" xfId="0" applyNumberFormat="1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 applyProtection="1">
      <alignment vertical="center"/>
      <protection locked="0"/>
    </xf>
    <xf numFmtId="0" fontId="15" fillId="3" borderId="17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 wrapText="1"/>
    </xf>
    <xf numFmtId="164" fontId="3" fillId="8" borderId="22" xfId="0" applyNumberFormat="1" applyFont="1" applyFill="1" applyBorder="1" applyAlignment="1" applyProtection="1">
      <alignment vertical="center"/>
      <protection locked="0"/>
    </xf>
    <xf numFmtId="0" fontId="3" fillId="0" borderId="8" xfId="0" applyFont="1" applyBorder="1" applyAlignment="1">
      <alignment vertical="center" wrapText="1"/>
    </xf>
    <xf numFmtId="0" fontId="3" fillId="7" borderId="8" xfId="0" applyFont="1" applyFill="1" applyBorder="1" applyAlignment="1">
      <alignment horizontal="center" vertical="center"/>
    </xf>
    <xf numFmtId="164" fontId="3" fillId="8" borderId="8" xfId="0" applyNumberFormat="1" applyFont="1" applyFill="1" applyBorder="1" applyAlignment="1" applyProtection="1">
      <alignment vertical="center"/>
      <protection locked="0"/>
    </xf>
    <xf numFmtId="0" fontId="5" fillId="0" borderId="8" xfId="0" applyFont="1" applyBorder="1" applyAlignment="1">
      <alignment vertical="center" wrapText="1"/>
    </xf>
    <xf numFmtId="0" fontId="13" fillId="6" borderId="8" xfId="0" applyFont="1" applyFill="1" applyBorder="1" applyAlignment="1">
      <alignment vertical="center"/>
    </xf>
    <xf numFmtId="10" fontId="4" fillId="6" borderId="8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10" fontId="2" fillId="5" borderId="14" xfId="0" applyNumberFormat="1" applyFont="1" applyFill="1" applyBorder="1" applyAlignment="1">
      <alignment horizontal="center" vertical="center"/>
    </xf>
    <xf numFmtId="10" fontId="4" fillId="6" borderId="21" xfId="0" applyNumberFormat="1" applyFont="1" applyFill="1" applyBorder="1" applyAlignment="1">
      <alignment horizontal="center" vertical="center" wrapText="1"/>
    </xf>
    <xf numFmtId="164" fontId="4" fillId="3" borderId="17" xfId="0" applyNumberFormat="1" applyFont="1" applyFill="1" applyBorder="1" applyAlignment="1">
      <alignment horizontal="center" vertical="center"/>
    </xf>
    <xf numFmtId="10" fontId="3" fillId="5" borderId="12" xfId="0" applyNumberFormat="1" applyFont="1" applyFill="1" applyBorder="1" applyAlignment="1">
      <alignment vertical="center"/>
    </xf>
    <xf numFmtId="10" fontId="3" fillId="5" borderId="13" xfId="0" applyNumberFormat="1" applyFont="1" applyFill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10" fontId="2" fillId="5" borderId="0" xfId="0" applyNumberFormat="1" applyFont="1" applyFill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164" fontId="2" fillId="7" borderId="18" xfId="0" applyNumberFormat="1" applyFont="1" applyFill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 wrapText="1"/>
    </xf>
    <xf numFmtId="164" fontId="3" fillId="8" borderId="8" xfId="0" applyNumberFormat="1" applyFont="1" applyFill="1" applyBorder="1" applyAlignment="1" applyProtection="1">
      <alignment horizontal="center" vertical="center"/>
      <protection locked="0"/>
    </xf>
    <xf numFmtId="0" fontId="7" fillId="4" borderId="8" xfId="0" applyFont="1" applyFill="1" applyBorder="1" applyAlignment="1">
      <alignment horizontal="center" vertical="center" wrapText="1"/>
    </xf>
    <xf numFmtId="164" fontId="3" fillId="8" borderId="25" xfId="0" applyNumberFormat="1" applyFont="1" applyFill="1" applyBorder="1" applyAlignment="1" applyProtection="1">
      <alignment horizontal="center" vertical="center"/>
      <protection locked="0"/>
    </xf>
    <xf numFmtId="164" fontId="3" fillId="8" borderId="26" xfId="0" applyNumberFormat="1" applyFont="1" applyFill="1" applyBorder="1" applyAlignment="1" applyProtection="1">
      <alignment horizontal="center" vertical="center"/>
      <protection locked="0"/>
    </xf>
    <xf numFmtId="0" fontId="17" fillId="9" borderId="19" xfId="0" applyFont="1" applyFill="1" applyBorder="1" applyAlignment="1" applyProtection="1">
      <alignment horizontal="center" vertical="center"/>
      <protection locked="0"/>
    </xf>
    <xf numFmtId="0" fontId="17" fillId="9" borderId="14" xfId="0" applyFont="1" applyFill="1" applyBorder="1" applyAlignment="1" applyProtection="1">
      <alignment horizontal="center" vertical="center"/>
      <protection locked="0"/>
    </xf>
    <xf numFmtId="0" fontId="18" fillId="9" borderId="23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10" fontId="3" fillId="5" borderId="8" xfId="0" applyNumberFormat="1" applyFont="1" applyFill="1" applyBorder="1" applyAlignment="1">
      <alignment horizontal="center" vertical="center"/>
    </xf>
    <xf numFmtId="10" fontId="6" fillId="0" borderId="0" xfId="0" applyNumberFormat="1" applyFont="1" applyAlignment="1">
      <alignment horizontal="right" vertical="center"/>
    </xf>
    <xf numFmtId="10" fontId="6" fillId="0" borderId="16" xfId="0" applyNumberFormat="1" applyFont="1" applyBorder="1" applyAlignment="1">
      <alignment horizontal="right" vertical="center"/>
    </xf>
    <xf numFmtId="164" fontId="3" fillId="8" borderId="9" xfId="0" applyNumberFormat="1" applyFont="1" applyFill="1" applyBorder="1" applyAlignment="1" applyProtection="1">
      <alignment horizontal="center" vertical="center"/>
      <protection locked="0"/>
    </xf>
    <xf numFmtId="164" fontId="3" fillId="8" borderId="10" xfId="0" applyNumberFormat="1" applyFont="1" applyFill="1" applyBorder="1" applyAlignment="1" applyProtection="1">
      <alignment horizontal="center" vertical="center"/>
      <protection locked="0"/>
    </xf>
    <xf numFmtId="10" fontId="16" fillId="8" borderId="1" xfId="0" applyNumberFormat="1" applyFont="1" applyFill="1" applyBorder="1" applyAlignment="1" applyProtection="1">
      <alignment horizontal="center" vertical="center" wrapText="1"/>
      <protection locked="0"/>
    </xf>
    <xf numFmtId="10" fontId="16" fillId="8" borderId="2" xfId="0" applyNumberFormat="1" applyFont="1" applyFill="1" applyBorder="1" applyAlignment="1" applyProtection="1">
      <alignment horizontal="center" vertical="center" wrapText="1"/>
      <protection locked="0"/>
    </xf>
    <xf numFmtId="10" fontId="16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8467</xdr:rowOff>
    </xdr:from>
    <xdr:to>
      <xdr:col>0</xdr:col>
      <xdr:colOff>3372385</xdr:colOff>
      <xdr:row>5</xdr:row>
      <xdr:rowOff>84667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AAE9FE3C-3A84-654B-7162-0AB3BBA2E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"/>
          <a:ext cx="3372385" cy="965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RIS Benoît" id="{58D66E07-FCA8-4615-AA71-B04DFF06DABD}" userId="S::b.paris@grandest.cci.fr::5c6de717-507a-4e95-81bd-12268f9a08c8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5" dT="2026-02-13T12:16:49.31" personId="{58D66E07-FCA8-4615-AA71-B04DFF06DABD}" id="{2F73044D-8EBB-4DDC-9E49-828D79F7757A}">
    <text>Remplacer par : Abonnement et hébergement de la solution sur la 1ère période</text>
  </threadedComment>
  <threadedComment ref="A26" dT="2026-02-13T12:19:32.66" personId="{58D66E07-FCA8-4615-AA71-B04DFF06DABD}" id="{EBA38FC4-DF9B-4DD6-BB99-A6D7DBD1E7B9}">
    <text>En cas de mise en œuvre de la 2ème période</text>
  </threadedComment>
  <threadedComment ref="A28" dT="2026-02-13T12:18:30.68" personId="{58D66E07-FCA8-4615-AA71-B04DFF06DABD}" id="{5AAE904F-2DB3-4617-A007-754E339968F1}">
    <text xml:space="preserve">Il faut faire un choix : inverser les options, le choix 2 mis en évidence dans le SQE présente le choix 1
</text>
  </threadedComment>
  <threadedComment ref="A28" dT="2026-02-13T13:04:25.90" personId="{58D66E07-FCA8-4615-AA71-B04DFF06DABD}" id="{EE92A0AB-FED0-4E87-A511-2634FA8B031F}" parentId="{5AAE904F-2DB3-4617-A007-754E339968F1}">
    <text xml:space="preserve">L’option manuel n’est plus d’actualité
</text>
  </threadedComment>
  <threadedComment ref="A29" dT="2026-02-13T12:19:03.14" personId="{58D66E07-FCA8-4615-AA71-B04DFF06DABD}" id="{1B400A64-80EF-4410-8D93-6A49F4DDB265}">
    <text xml:space="preserve">Projet de Mise en œuvre et paramètrage
</text>
  </threadedComment>
  <threadedComment ref="A33" dT="2026-02-13T12:20:18.57" personId="{58D66E07-FCA8-4615-AA71-B04DFF06DABD}" id="{E4005A6D-197B-4495-A9E9-FBDE18F1BE73}">
    <text xml:space="preserve">C’est une option ou cela doit être inclus dans l’abonnement de la solution ?
</text>
  </threadedComment>
  <threadedComment ref="F41" dT="2026-02-13T12:22:07.49" personId="{58D66E07-FCA8-4615-AA71-B04DFF06DABD}" id="{03236A37-4382-4552-A571-28EC11A662EB}">
    <text>Mettre quantité 1 sur les profils confirmé 
pour que cela compte dans l’analyse financière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33664-F19F-4F32-BFDC-E9F9E8A344EE}">
  <sheetPr codeName="Feuil1"/>
  <dimension ref="A8:N75"/>
  <sheetViews>
    <sheetView tabSelected="1" zoomScale="90" zoomScaleNormal="90" workbookViewId="0">
      <selection activeCell="I66" sqref="I66"/>
    </sheetView>
  </sheetViews>
  <sheetFormatPr baseColWidth="10" defaultColWidth="11.42578125" defaultRowHeight="14.25" x14ac:dyDescent="0.25"/>
  <cols>
    <col min="1" max="1" width="53.42578125" style="1" customWidth="1"/>
    <col min="2" max="2" width="16.5703125" style="3" customWidth="1"/>
    <col min="3" max="3" width="19.7109375" style="4" customWidth="1"/>
    <col min="4" max="4" width="20.42578125" style="4" customWidth="1"/>
    <col min="5" max="5" width="1.7109375" style="5" customWidth="1"/>
    <col min="6" max="6" width="12.28515625" style="3" customWidth="1"/>
    <col min="7" max="7" width="20.5703125" style="6" customWidth="1"/>
    <col min="8" max="8" width="44.28515625" style="7" customWidth="1"/>
    <col min="9" max="9" width="53.42578125" style="7" customWidth="1"/>
    <col min="10" max="10" width="4.140625" style="1" customWidth="1"/>
    <col min="11" max="16384" width="11.42578125" style="1"/>
  </cols>
  <sheetData>
    <row r="8" spans="1:9" ht="15" thickBot="1" x14ac:dyDescent="0.3"/>
    <row r="9" spans="1:9" ht="63" customHeight="1" thickBot="1" x14ac:dyDescent="0.3">
      <c r="A9" s="58" t="s">
        <v>0</v>
      </c>
      <c r="B9" s="59"/>
      <c r="C9" s="59"/>
      <c r="D9" s="59"/>
      <c r="E9" s="59"/>
      <c r="F9" s="59"/>
      <c r="G9" s="59"/>
      <c r="H9" s="59"/>
      <c r="I9" s="60"/>
    </row>
    <row r="11" spans="1:9" ht="23.25" x14ac:dyDescent="0.25">
      <c r="A11" s="63" t="s">
        <v>50</v>
      </c>
      <c r="B11" s="63"/>
      <c r="C11" s="63"/>
      <c r="D11" s="63"/>
      <c r="E11" s="63"/>
      <c r="F11" s="63"/>
      <c r="G11" s="63"/>
      <c r="H11" s="63"/>
      <c r="I11" s="63"/>
    </row>
    <row r="12" spans="1:9" ht="23.25" x14ac:dyDescent="0.25">
      <c r="A12" s="23"/>
      <c r="B12" s="23"/>
      <c r="C12" s="23"/>
      <c r="D12" s="23"/>
      <c r="E12" s="23"/>
      <c r="F12" s="23"/>
      <c r="G12" s="23"/>
      <c r="H12" s="23"/>
      <c r="I12" s="23"/>
    </row>
    <row r="14" spans="1:9" ht="19.5" x14ac:dyDescent="0.25">
      <c r="A14" s="24" t="s">
        <v>1</v>
      </c>
    </row>
    <row r="15" spans="1:9" ht="19.5" x14ac:dyDescent="0.25">
      <c r="A15" s="24" t="s">
        <v>2</v>
      </c>
    </row>
    <row r="16" spans="1:9" ht="18" x14ac:dyDescent="0.25">
      <c r="A16" s="2"/>
    </row>
    <row r="17" spans="1:14" customFormat="1" ht="28.5" x14ac:dyDescent="0.25">
      <c r="A17" s="69" t="s">
        <v>46</v>
      </c>
      <c r="B17" s="70"/>
      <c r="C17" s="70"/>
      <c r="D17" s="70"/>
      <c r="E17" s="70"/>
      <c r="F17" s="70"/>
      <c r="G17" s="70"/>
      <c r="H17" s="70"/>
      <c r="I17" s="70"/>
      <c r="J17" s="1"/>
      <c r="K17" s="1"/>
      <c r="L17" s="1"/>
      <c r="M17" s="1"/>
      <c r="N17" s="1"/>
    </row>
    <row r="18" spans="1:14" customFormat="1" ht="23.25" x14ac:dyDescent="0.25">
      <c r="A18" s="71" t="s">
        <v>47</v>
      </c>
      <c r="B18" s="71"/>
      <c r="C18" s="71"/>
      <c r="D18" s="71"/>
      <c r="E18" s="71"/>
      <c r="F18" s="71"/>
      <c r="G18" s="71"/>
      <c r="H18" s="71"/>
      <c r="I18" s="71"/>
      <c r="J18" s="1"/>
      <c r="K18" s="1"/>
      <c r="L18" s="1"/>
      <c r="M18" s="1"/>
      <c r="N18" s="1"/>
    </row>
    <row r="19" spans="1:14" ht="18" x14ac:dyDescent="0.25">
      <c r="A19" s="2"/>
    </row>
    <row r="20" spans="1:14" ht="18" x14ac:dyDescent="0.25">
      <c r="A20" s="2"/>
    </row>
    <row r="22" spans="1:14" ht="69.75" customHeight="1" x14ac:dyDescent="0.25">
      <c r="A22" s="61" t="s">
        <v>48</v>
      </c>
      <c r="B22" s="61"/>
      <c r="C22" s="61"/>
      <c r="D22" s="61"/>
      <c r="E22" s="41"/>
      <c r="F22" s="61" t="s">
        <v>52</v>
      </c>
      <c r="G22" s="62"/>
      <c r="H22" s="62"/>
      <c r="I22" s="62"/>
    </row>
    <row r="23" spans="1:14" ht="48" customHeight="1" x14ac:dyDescent="0.25">
      <c r="A23" s="31" t="s">
        <v>3</v>
      </c>
      <c r="B23" s="29" t="s">
        <v>4</v>
      </c>
      <c r="C23" s="64" t="s">
        <v>5</v>
      </c>
      <c r="D23" s="64"/>
      <c r="E23" s="42"/>
      <c r="F23" s="29" t="s">
        <v>6</v>
      </c>
      <c r="G23" s="43" t="s">
        <v>7</v>
      </c>
      <c r="H23" s="28" t="s">
        <v>8</v>
      </c>
      <c r="I23" s="28" t="s">
        <v>9</v>
      </c>
    </row>
    <row r="24" spans="1:14" ht="22.5" customHeight="1" x14ac:dyDescent="0.25">
      <c r="A24" s="66" t="s">
        <v>10</v>
      </c>
      <c r="B24" s="66"/>
      <c r="C24" s="66"/>
      <c r="D24" s="66"/>
      <c r="E24" s="66"/>
      <c r="F24" s="66"/>
      <c r="G24" s="66"/>
      <c r="H24" s="66"/>
      <c r="I24" s="66"/>
    </row>
    <row r="25" spans="1:14" ht="30" customHeight="1" x14ac:dyDescent="0.25">
      <c r="A25" s="37" t="s">
        <v>49</v>
      </c>
      <c r="B25" s="10" t="s">
        <v>11</v>
      </c>
      <c r="C25" s="65"/>
      <c r="D25" s="65"/>
      <c r="E25" s="77"/>
      <c r="F25" s="38">
        <v>1</v>
      </c>
      <c r="G25" s="11">
        <f>C25*F25</f>
        <v>0</v>
      </c>
      <c r="H25" s="37"/>
      <c r="I25" s="39"/>
    </row>
    <row r="26" spans="1:14" ht="30" customHeight="1" x14ac:dyDescent="0.25">
      <c r="A26" s="37" t="s">
        <v>45</v>
      </c>
      <c r="B26" s="10" t="s">
        <v>11</v>
      </c>
      <c r="C26" s="65"/>
      <c r="D26" s="65"/>
      <c r="E26" s="77"/>
      <c r="F26" s="38">
        <v>6</v>
      </c>
      <c r="G26" s="11">
        <f t="shared" ref="G26:G30" si="0">C26*F26</f>
        <v>0</v>
      </c>
      <c r="H26" s="37"/>
      <c r="I26" s="39"/>
    </row>
    <row r="27" spans="1:14" ht="66" customHeight="1" x14ac:dyDescent="0.25">
      <c r="A27" s="12" t="s">
        <v>51</v>
      </c>
      <c r="B27" s="10" t="s">
        <v>11</v>
      </c>
      <c r="C27" s="65"/>
      <c r="D27" s="65"/>
      <c r="E27" s="77"/>
      <c r="F27" s="38">
        <v>1</v>
      </c>
      <c r="G27" s="11">
        <f t="shared" si="0"/>
        <v>0</v>
      </c>
      <c r="H27" s="37"/>
      <c r="I27" s="39"/>
    </row>
    <row r="28" spans="1:14" ht="59.25" customHeight="1" x14ac:dyDescent="0.25">
      <c r="A28" s="37" t="s">
        <v>42</v>
      </c>
      <c r="B28" s="10" t="s">
        <v>11</v>
      </c>
      <c r="C28" s="65"/>
      <c r="D28" s="65"/>
      <c r="E28" s="77"/>
      <c r="F28" s="38">
        <v>1</v>
      </c>
      <c r="G28" s="11">
        <f t="shared" si="0"/>
        <v>0</v>
      </c>
      <c r="H28" s="37"/>
      <c r="I28" s="39"/>
    </row>
    <row r="29" spans="1:14" ht="30" customHeight="1" x14ac:dyDescent="0.25">
      <c r="A29" s="37" t="s">
        <v>12</v>
      </c>
      <c r="B29" s="10" t="s">
        <v>11</v>
      </c>
      <c r="C29" s="65"/>
      <c r="D29" s="65"/>
      <c r="E29" s="77"/>
      <c r="F29" s="38">
        <v>1</v>
      </c>
      <c r="G29" s="11">
        <f t="shared" si="0"/>
        <v>0</v>
      </c>
      <c r="H29" s="37"/>
      <c r="I29" s="39"/>
    </row>
    <row r="30" spans="1:14" ht="30" customHeight="1" x14ac:dyDescent="0.25">
      <c r="A30" s="40" t="s">
        <v>13</v>
      </c>
      <c r="B30" s="10" t="s">
        <v>11</v>
      </c>
      <c r="C30" s="65"/>
      <c r="D30" s="65"/>
      <c r="E30" s="77"/>
      <c r="F30" s="38">
        <v>1</v>
      </c>
      <c r="G30" s="11">
        <f t="shared" si="0"/>
        <v>0</v>
      </c>
      <c r="H30" s="37"/>
      <c r="I30" s="39"/>
    </row>
    <row r="31" spans="1:14" ht="9.75" customHeight="1" x14ac:dyDescent="0.25">
      <c r="A31" s="44"/>
      <c r="B31" s="10"/>
      <c r="C31" s="45"/>
      <c r="D31" s="45"/>
      <c r="E31" s="77"/>
      <c r="F31" s="10"/>
      <c r="G31" s="46"/>
      <c r="H31" s="37"/>
      <c r="I31" s="37"/>
    </row>
    <row r="32" spans="1:14" ht="22.5" customHeight="1" x14ac:dyDescent="0.25">
      <c r="A32" s="66" t="s">
        <v>14</v>
      </c>
      <c r="B32" s="66"/>
      <c r="C32" s="66"/>
      <c r="D32" s="66"/>
      <c r="E32" s="66"/>
      <c r="F32" s="66"/>
      <c r="G32" s="66"/>
      <c r="H32" s="66"/>
      <c r="I32" s="66"/>
    </row>
    <row r="33" spans="1:9" ht="30" customHeight="1" x14ac:dyDescent="0.25">
      <c r="A33" s="8" t="s">
        <v>15</v>
      </c>
      <c r="B33" s="10" t="s">
        <v>11</v>
      </c>
      <c r="C33" s="80"/>
      <c r="D33" s="81"/>
      <c r="E33" s="47"/>
      <c r="F33" s="19">
        <v>1</v>
      </c>
      <c r="G33" s="11">
        <f>C33*F33</f>
        <v>0</v>
      </c>
      <c r="H33" s="12"/>
      <c r="I33" s="12"/>
    </row>
    <row r="34" spans="1:9" x14ac:dyDescent="0.25">
      <c r="B34" s="1"/>
      <c r="C34" s="1"/>
      <c r="D34" s="1"/>
      <c r="E34" s="1"/>
      <c r="F34" s="1"/>
      <c r="G34" s="1"/>
      <c r="H34" s="1"/>
      <c r="I34" s="1"/>
    </row>
    <row r="35" spans="1:9" ht="22.5" customHeight="1" x14ac:dyDescent="0.25">
      <c r="A35" s="66" t="s">
        <v>43</v>
      </c>
      <c r="B35" s="66"/>
      <c r="C35" s="66"/>
      <c r="D35" s="66"/>
      <c r="E35" s="66"/>
      <c r="F35" s="66"/>
      <c r="G35" s="66"/>
      <c r="H35" s="66"/>
      <c r="I35" s="66"/>
    </row>
    <row r="36" spans="1:9" ht="30" customHeight="1" x14ac:dyDescent="0.25">
      <c r="A36" s="52" t="s">
        <v>44</v>
      </c>
      <c r="B36" s="53" t="s">
        <v>11</v>
      </c>
      <c r="C36" s="67"/>
      <c r="D36" s="68"/>
      <c r="E36" s="54"/>
      <c r="F36" s="55">
        <v>1</v>
      </c>
      <c r="G36" s="56">
        <f>C36*F36</f>
        <v>0</v>
      </c>
      <c r="H36" s="57"/>
      <c r="I36" s="57"/>
    </row>
    <row r="37" spans="1:9" ht="15" thickBot="1" x14ac:dyDescent="0.3">
      <c r="B37" s="1"/>
      <c r="C37" s="1"/>
      <c r="D37" s="1"/>
      <c r="E37" s="1"/>
      <c r="F37" s="1"/>
      <c r="G37" s="1"/>
      <c r="H37" s="1"/>
      <c r="I37" s="1"/>
    </row>
    <row r="38" spans="1:9" ht="64.5" customHeight="1" thickBot="1" x14ac:dyDescent="0.3">
      <c r="A38" s="61" t="s">
        <v>48</v>
      </c>
      <c r="B38" s="61"/>
      <c r="C38" s="61"/>
      <c r="D38" s="61"/>
      <c r="E38" s="22"/>
      <c r="F38" s="61" t="s">
        <v>52</v>
      </c>
      <c r="G38" s="62"/>
      <c r="H38" s="62"/>
      <c r="I38" s="62"/>
    </row>
    <row r="39" spans="1:9" ht="48" customHeight="1" x14ac:dyDescent="0.25">
      <c r="A39" s="34" t="s">
        <v>3</v>
      </c>
      <c r="B39" s="32" t="s">
        <v>4</v>
      </c>
      <c r="C39" s="30" t="s">
        <v>16</v>
      </c>
      <c r="D39" s="30" t="s">
        <v>17</v>
      </c>
      <c r="E39" s="48"/>
      <c r="F39" s="32" t="s">
        <v>6</v>
      </c>
      <c r="G39" s="49" t="s">
        <v>7</v>
      </c>
      <c r="H39" s="35" t="s">
        <v>8</v>
      </c>
      <c r="I39" s="35" t="s">
        <v>9</v>
      </c>
    </row>
    <row r="40" spans="1:9" ht="25.15" customHeight="1" x14ac:dyDescent="0.25">
      <c r="A40" s="74" t="s">
        <v>18</v>
      </c>
      <c r="B40" s="75"/>
      <c r="C40" s="75"/>
      <c r="D40" s="75"/>
      <c r="E40" s="75"/>
      <c r="F40" s="75"/>
      <c r="G40" s="75"/>
      <c r="H40" s="75"/>
      <c r="I40" s="76"/>
    </row>
    <row r="41" spans="1:9" ht="18" customHeight="1" x14ac:dyDescent="0.25">
      <c r="A41" s="13" t="s">
        <v>19</v>
      </c>
      <c r="B41" s="9" t="s">
        <v>20</v>
      </c>
      <c r="C41" s="33"/>
      <c r="D41" s="36"/>
      <c r="E41" s="50"/>
      <c r="F41" s="18">
        <v>0</v>
      </c>
      <c r="G41" s="14">
        <f>(C41+D41)*F41</f>
        <v>0</v>
      </c>
      <c r="H41" s="85" t="s">
        <v>21</v>
      </c>
      <c r="I41" s="33"/>
    </row>
    <row r="42" spans="1:9" ht="18" customHeight="1" x14ac:dyDescent="0.25">
      <c r="A42" s="13" t="s">
        <v>22</v>
      </c>
      <c r="B42" s="9" t="s">
        <v>20</v>
      </c>
      <c r="C42" s="33"/>
      <c r="D42" s="36"/>
      <c r="E42" s="51"/>
      <c r="F42" s="18">
        <v>0</v>
      </c>
      <c r="G42" s="14">
        <f t="shared" ref="G42:G62" si="1">(C42+D42)*F42</f>
        <v>0</v>
      </c>
      <c r="H42" s="86"/>
      <c r="I42" s="33"/>
    </row>
    <row r="43" spans="1:9" ht="18" customHeight="1" x14ac:dyDescent="0.25">
      <c r="A43" s="13" t="s">
        <v>23</v>
      </c>
      <c r="B43" s="9" t="s">
        <v>20</v>
      </c>
      <c r="C43" s="33"/>
      <c r="D43" s="36"/>
      <c r="E43" s="51"/>
      <c r="F43" s="18">
        <v>0</v>
      </c>
      <c r="G43" s="14">
        <f t="shared" si="1"/>
        <v>0</v>
      </c>
      <c r="H43" s="86"/>
      <c r="I43" s="33"/>
    </row>
    <row r="44" spans="1:9" ht="18" customHeight="1" x14ac:dyDescent="0.25">
      <c r="A44" s="13" t="s">
        <v>24</v>
      </c>
      <c r="B44" s="9" t="s">
        <v>20</v>
      </c>
      <c r="C44" s="33"/>
      <c r="D44" s="36"/>
      <c r="E44" s="51"/>
      <c r="F44" s="18">
        <v>0</v>
      </c>
      <c r="G44" s="14">
        <f t="shared" si="1"/>
        <v>0</v>
      </c>
      <c r="H44" s="86"/>
      <c r="I44" s="33"/>
    </row>
    <row r="45" spans="1:9" ht="18" customHeight="1" x14ac:dyDescent="0.25">
      <c r="A45" s="13" t="s">
        <v>25</v>
      </c>
      <c r="B45" s="9" t="s">
        <v>20</v>
      </c>
      <c r="C45" s="33"/>
      <c r="D45" s="36"/>
      <c r="E45" s="51"/>
      <c r="F45" s="18">
        <v>0</v>
      </c>
      <c r="G45" s="14">
        <f t="shared" si="1"/>
        <v>0</v>
      </c>
      <c r="H45" s="86"/>
      <c r="I45" s="33"/>
    </row>
    <row r="46" spans="1:9" ht="18" customHeight="1" x14ac:dyDescent="0.25">
      <c r="A46" s="13" t="s">
        <v>26</v>
      </c>
      <c r="B46" s="9" t="s">
        <v>20</v>
      </c>
      <c r="C46" s="33"/>
      <c r="D46" s="36"/>
      <c r="E46" s="51"/>
      <c r="F46" s="18">
        <v>5</v>
      </c>
      <c r="G46" s="14">
        <f t="shared" si="1"/>
        <v>0</v>
      </c>
      <c r="H46" s="86"/>
      <c r="I46" s="33"/>
    </row>
    <row r="47" spans="1:9" ht="18" customHeight="1" x14ac:dyDescent="0.25">
      <c r="A47" s="13" t="s">
        <v>27</v>
      </c>
      <c r="B47" s="9" t="s">
        <v>20</v>
      </c>
      <c r="C47" s="33"/>
      <c r="D47" s="36"/>
      <c r="E47" s="51"/>
      <c r="F47" s="18">
        <v>0</v>
      </c>
      <c r="G47" s="14">
        <f t="shared" si="1"/>
        <v>0</v>
      </c>
      <c r="H47" s="86"/>
      <c r="I47" s="33"/>
    </row>
    <row r="48" spans="1:9" ht="18" customHeight="1" x14ac:dyDescent="0.25">
      <c r="A48" s="13" t="s">
        <v>28</v>
      </c>
      <c r="B48" s="9" t="s">
        <v>20</v>
      </c>
      <c r="C48" s="33"/>
      <c r="D48" s="36"/>
      <c r="E48" s="51"/>
      <c r="F48" s="18">
        <v>0</v>
      </c>
      <c r="G48" s="14">
        <f t="shared" si="1"/>
        <v>0</v>
      </c>
      <c r="H48" s="86"/>
      <c r="I48" s="33"/>
    </row>
    <row r="49" spans="1:9" ht="18" customHeight="1" x14ac:dyDescent="0.25">
      <c r="A49" s="13" t="s">
        <v>29</v>
      </c>
      <c r="B49" s="9" t="s">
        <v>20</v>
      </c>
      <c r="C49" s="33"/>
      <c r="D49" s="36"/>
      <c r="E49" s="51"/>
      <c r="F49" s="18">
        <v>0</v>
      </c>
      <c r="G49" s="14">
        <f t="shared" si="1"/>
        <v>0</v>
      </c>
      <c r="H49" s="86"/>
      <c r="I49" s="33"/>
    </row>
    <row r="50" spans="1:9" ht="18" customHeight="1" x14ac:dyDescent="0.25">
      <c r="A50" s="13" t="s">
        <v>30</v>
      </c>
      <c r="B50" s="9" t="s">
        <v>20</v>
      </c>
      <c r="C50" s="33"/>
      <c r="D50" s="36"/>
      <c r="E50" s="51"/>
      <c r="F50" s="18">
        <v>0</v>
      </c>
      <c r="G50" s="14">
        <f t="shared" si="1"/>
        <v>0</v>
      </c>
      <c r="H50" s="86"/>
      <c r="I50" s="33"/>
    </row>
    <row r="51" spans="1:9" ht="18" customHeight="1" x14ac:dyDescent="0.25">
      <c r="A51" s="13" t="s">
        <v>19</v>
      </c>
      <c r="B51" s="9" t="s">
        <v>31</v>
      </c>
      <c r="C51" s="33"/>
      <c r="D51" s="36"/>
      <c r="E51" s="50"/>
      <c r="F51" s="18">
        <v>0</v>
      </c>
      <c r="G51" s="14">
        <f t="shared" si="1"/>
        <v>0</v>
      </c>
      <c r="H51" s="86"/>
      <c r="I51" s="33"/>
    </row>
    <row r="52" spans="1:9" ht="18" customHeight="1" x14ac:dyDescent="0.25">
      <c r="A52" s="13" t="s">
        <v>22</v>
      </c>
      <c r="B52" s="9" t="s">
        <v>31</v>
      </c>
      <c r="C52" s="33"/>
      <c r="D52" s="36"/>
      <c r="E52" s="51"/>
      <c r="F52" s="18">
        <v>0</v>
      </c>
      <c r="G52" s="14">
        <f t="shared" si="1"/>
        <v>0</v>
      </c>
      <c r="H52" s="86"/>
      <c r="I52" s="33"/>
    </row>
    <row r="53" spans="1:9" ht="18" customHeight="1" x14ac:dyDescent="0.25">
      <c r="A53" s="13" t="s">
        <v>23</v>
      </c>
      <c r="B53" s="9" t="s">
        <v>31</v>
      </c>
      <c r="C53" s="33"/>
      <c r="D53" s="36"/>
      <c r="E53" s="51"/>
      <c r="F53" s="18">
        <v>0</v>
      </c>
      <c r="G53" s="14">
        <f t="shared" si="1"/>
        <v>0</v>
      </c>
      <c r="H53" s="86"/>
      <c r="I53" s="33"/>
    </row>
    <row r="54" spans="1:9" ht="18" customHeight="1" x14ac:dyDescent="0.25">
      <c r="A54" s="13" t="s">
        <v>24</v>
      </c>
      <c r="B54" s="9" t="s">
        <v>31</v>
      </c>
      <c r="C54" s="33"/>
      <c r="D54" s="36"/>
      <c r="E54" s="51"/>
      <c r="F54" s="18">
        <v>0</v>
      </c>
      <c r="G54" s="14">
        <f t="shared" si="1"/>
        <v>0</v>
      </c>
      <c r="H54" s="86"/>
      <c r="I54" s="33"/>
    </row>
    <row r="55" spans="1:9" ht="18" customHeight="1" x14ac:dyDescent="0.25">
      <c r="A55" s="13" t="s">
        <v>25</v>
      </c>
      <c r="B55" s="9" t="s">
        <v>31</v>
      </c>
      <c r="C55" s="33"/>
      <c r="D55" s="36"/>
      <c r="E55" s="51"/>
      <c r="F55" s="18">
        <v>0</v>
      </c>
      <c r="G55" s="14">
        <f t="shared" si="1"/>
        <v>0</v>
      </c>
      <c r="H55" s="86"/>
      <c r="I55" s="33"/>
    </row>
    <row r="56" spans="1:9" ht="18" customHeight="1" x14ac:dyDescent="0.25">
      <c r="A56" s="13" t="s">
        <v>26</v>
      </c>
      <c r="B56" s="9" t="s">
        <v>31</v>
      </c>
      <c r="C56" s="33"/>
      <c r="D56" s="36"/>
      <c r="E56" s="51"/>
      <c r="F56" s="18">
        <v>0</v>
      </c>
      <c r="G56" s="14">
        <f t="shared" si="1"/>
        <v>0</v>
      </c>
      <c r="H56" s="86"/>
      <c r="I56" s="33"/>
    </row>
    <row r="57" spans="1:9" ht="18" customHeight="1" x14ac:dyDescent="0.25">
      <c r="A57" s="13" t="s">
        <v>27</v>
      </c>
      <c r="B57" s="9" t="s">
        <v>31</v>
      </c>
      <c r="C57" s="33"/>
      <c r="D57" s="36"/>
      <c r="E57" s="51"/>
      <c r="F57" s="18">
        <v>0</v>
      </c>
      <c r="G57" s="14">
        <f t="shared" si="1"/>
        <v>0</v>
      </c>
      <c r="H57" s="86"/>
      <c r="I57" s="33"/>
    </row>
    <row r="58" spans="1:9" ht="18" customHeight="1" x14ac:dyDescent="0.25">
      <c r="A58" s="13" t="s">
        <v>28</v>
      </c>
      <c r="B58" s="9" t="s">
        <v>31</v>
      </c>
      <c r="C58" s="33"/>
      <c r="D58" s="36"/>
      <c r="E58" s="51"/>
      <c r="F58" s="18">
        <v>0</v>
      </c>
      <c r="G58" s="14">
        <f t="shared" si="1"/>
        <v>0</v>
      </c>
      <c r="H58" s="86"/>
      <c r="I58" s="33"/>
    </row>
    <row r="59" spans="1:9" ht="18" customHeight="1" x14ac:dyDescent="0.25">
      <c r="A59" s="13" t="s">
        <v>29</v>
      </c>
      <c r="B59" s="9" t="s">
        <v>31</v>
      </c>
      <c r="C59" s="33"/>
      <c r="D59" s="36"/>
      <c r="E59" s="51"/>
      <c r="F59" s="18">
        <v>0</v>
      </c>
      <c r="G59" s="14">
        <f t="shared" si="1"/>
        <v>0</v>
      </c>
      <c r="H59" s="86"/>
      <c r="I59" s="33"/>
    </row>
    <row r="60" spans="1:9" ht="18" customHeight="1" x14ac:dyDescent="0.25">
      <c r="A60" s="13" t="s">
        <v>30</v>
      </c>
      <c r="B60" s="9" t="s">
        <v>31</v>
      </c>
      <c r="C60" s="33"/>
      <c r="D60" s="36"/>
      <c r="E60" s="51"/>
      <c r="F60" s="18">
        <v>0</v>
      </c>
      <c r="G60" s="14">
        <f t="shared" si="1"/>
        <v>0</v>
      </c>
      <c r="H60" s="86"/>
      <c r="I60" s="33"/>
    </row>
    <row r="61" spans="1:9" ht="18" customHeight="1" x14ac:dyDescent="0.25">
      <c r="A61" s="13" t="s">
        <v>32</v>
      </c>
      <c r="B61" s="9" t="s">
        <v>31</v>
      </c>
      <c r="C61" s="33"/>
      <c r="D61" s="36"/>
      <c r="E61" s="51"/>
      <c r="F61" s="18">
        <v>0</v>
      </c>
      <c r="G61" s="14">
        <f t="shared" si="1"/>
        <v>0</v>
      </c>
      <c r="H61" s="86"/>
      <c r="I61" s="33"/>
    </row>
    <row r="62" spans="1:9" ht="18" customHeight="1" thickBot="1" x14ac:dyDescent="0.3">
      <c r="A62" s="13" t="s">
        <v>33</v>
      </c>
      <c r="B62" s="9" t="s">
        <v>31</v>
      </c>
      <c r="C62" s="33"/>
      <c r="D62" s="36"/>
      <c r="E62" s="51"/>
      <c r="F62" s="18">
        <v>0</v>
      </c>
      <c r="G62" s="14">
        <f t="shared" si="1"/>
        <v>0</v>
      </c>
      <c r="H62" s="86"/>
      <c r="I62" s="33"/>
    </row>
    <row r="63" spans="1:9" ht="30" customHeight="1" thickTop="1" thickBot="1" x14ac:dyDescent="0.3">
      <c r="D63" s="78" t="s">
        <v>34</v>
      </c>
      <c r="E63" s="78"/>
      <c r="F63" s="79"/>
      <c r="G63" s="15">
        <f>SUM(G25:G62)</f>
        <v>0</v>
      </c>
    </row>
    <row r="64" spans="1:9" ht="12" customHeight="1" thickTop="1" thickBot="1" x14ac:dyDescent="0.3">
      <c r="E64" s="16"/>
      <c r="F64" s="16"/>
      <c r="G64" s="17"/>
    </row>
    <row r="65" spans="1:7" ht="33" customHeight="1" thickBot="1" x14ac:dyDescent="0.3">
      <c r="D65" s="78" t="s">
        <v>35</v>
      </c>
      <c r="E65" s="78"/>
      <c r="F65" s="78"/>
      <c r="G65" s="27">
        <v>0.2</v>
      </c>
    </row>
    <row r="66" spans="1:7" ht="15" customHeight="1" thickBot="1" x14ac:dyDescent="0.3">
      <c r="E66" s="25"/>
      <c r="F66" s="25"/>
      <c r="G66" s="17"/>
    </row>
    <row r="67" spans="1:7" ht="25.15" customHeight="1" thickBot="1" x14ac:dyDescent="0.3">
      <c r="D67" s="78" t="s">
        <v>36</v>
      </c>
      <c r="E67" s="78"/>
      <c r="F67" s="78"/>
      <c r="G67" s="26">
        <f>G63*G65</f>
        <v>0</v>
      </c>
    </row>
    <row r="68" spans="1:7" ht="12" customHeight="1" thickBot="1" x14ac:dyDescent="0.3">
      <c r="E68" s="16"/>
      <c r="F68" s="16"/>
      <c r="G68" s="17"/>
    </row>
    <row r="69" spans="1:7" ht="30" customHeight="1" thickTop="1" thickBot="1" x14ac:dyDescent="0.3">
      <c r="D69" s="78" t="s">
        <v>37</v>
      </c>
      <c r="E69" s="78"/>
      <c r="F69" s="79"/>
      <c r="G69" s="15">
        <f>+G63+G67</f>
        <v>0</v>
      </c>
    </row>
    <row r="70" spans="1:7" ht="15" thickTop="1" x14ac:dyDescent="0.25"/>
    <row r="71" spans="1:7" ht="15" thickBot="1" x14ac:dyDescent="0.3"/>
    <row r="72" spans="1:7" ht="48" customHeight="1" thickBot="1" x14ac:dyDescent="0.3">
      <c r="A72" s="72" t="s">
        <v>38</v>
      </c>
      <c r="B72" s="73"/>
      <c r="C72" s="73"/>
      <c r="D72" s="73"/>
      <c r="E72" s="82" t="s">
        <v>39</v>
      </c>
      <c r="F72" s="83"/>
      <c r="G72" s="84"/>
    </row>
    <row r="73" spans="1:7" ht="25.15" customHeight="1" x14ac:dyDescent="0.25"/>
    <row r="74" spans="1:7" ht="22.15" customHeight="1" x14ac:dyDescent="0.25">
      <c r="A74" s="20" t="s">
        <v>40</v>
      </c>
      <c r="B74" s="1"/>
    </row>
    <row r="75" spans="1:7" ht="22.15" customHeight="1" x14ac:dyDescent="0.25">
      <c r="A75" s="21" t="s">
        <v>41</v>
      </c>
      <c r="B75" s="1"/>
    </row>
  </sheetData>
  <mergeCells count="29">
    <mergeCell ref="A72:D72"/>
    <mergeCell ref="A40:I40"/>
    <mergeCell ref="A24:I24"/>
    <mergeCell ref="A32:I32"/>
    <mergeCell ref="C25:D25"/>
    <mergeCell ref="C30:D30"/>
    <mergeCell ref="E25:E31"/>
    <mergeCell ref="D69:F69"/>
    <mergeCell ref="D63:F63"/>
    <mergeCell ref="D67:F67"/>
    <mergeCell ref="C33:D33"/>
    <mergeCell ref="C26:D26"/>
    <mergeCell ref="C27:D27"/>
    <mergeCell ref="E72:G72"/>
    <mergeCell ref="C28:D28"/>
    <mergeCell ref="D65:F65"/>
    <mergeCell ref="H41:H62"/>
    <mergeCell ref="A9:I9"/>
    <mergeCell ref="A38:D38"/>
    <mergeCell ref="F38:I38"/>
    <mergeCell ref="A11:I11"/>
    <mergeCell ref="F22:I22"/>
    <mergeCell ref="A22:D22"/>
    <mergeCell ref="C23:D23"/>
    <mergeCell ref="C29:D29"/>
    <mergeCell ref="A35:I35"/>
    <mergeCell ref="C36:D36"/>
    <mergeCell ref="A17:I17"/>
    <mergeCell ref="A18:I18"/>
  </mergeCells>
  <pageMargins left="0.59055118110236227" right="0.59055118110236227" top="0.39370078740157483" bottom="0.78740157480314965" header="0.31496062992125984" footer="0.39370078740157483"/>
  <pageSetup paperSize="8" scale="80" orientation="landscape" verticalDpi="0" r:id="rId1"/>
  <headerFooter>
    <oddFooter>&amp;C&amp;14&amp;P/2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05616c-6fc1-4225-9523-0e7cddc38f67">
      <Terms xmlns="http://schemas.microsoft.com/office/infopath/2007/PartnerControls"/>
    </lcf76f155ced4ddcb4097134ff3c332f>
    <TaxCatchAll xmlns="701184e6-3d8c-44ea-b28a-f586fa969a8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BE98E91D57D40904D24FF9704A1CE" ma:contentTypeVersion="18" ma:contentTypeDescription="Crée un document." ma:contentTypeScope="" ma:versionID="3fa0b525e0ac4f85efd78f4bad2cd573">
  <xsd:schema xmlns:xsd="http://www.w3.org/2001/XMLSchema" xmlns:xs="http://www.w3.org/2001/XMLSchema" xmlns:p="http://schemas.microsoft.com/office/2006/metadata/properties" xmlns:ns1="http://schemas.microsoft.com/sharepoint/v3" xmlns:ns2="c605616c-6fc1-4225-9523-0e7cddc38f67" xmlns:ns3="701184e6-3d8c-44ea-b28a-f586fa969a85" targetNamespace="http://schemas.microsoft.com/office/2006/metadata/properties" ma:root="true" ma:fieldsID="64ef34a231890a8f8addec33a69010cf" ns1:_="" ns2:_="" ns3:_="">
    <xsd:import namespace="http://schemas.microsoft.com/sharepoint/v3"/>
    <xsd:import namespace="c605616c-6fc1-4225-9523-0e7cddc38f67"/>
    <xsd:import namespace="701184e6-3d8c-44ea-b28a-f586fa969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05616c-6fc1-4225-9523-0e7cddc38f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184e6-3d8c-44ea-b28a-f586fa969a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64c8268-8051-4445-8309-db043a165c49}" ma:internalName="TaxCatchAll" ma:showField="CatchAllData" ma:web="701184e6-3d8c-44ea-b28a-f586fa969a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D11186-0AD3-4A69-B7B8-35804B51F0E1}">
  <ds:schemaRefs>
    <ds:schemaRef ds:uri="http://schemas.microsoft.com/office/2006/metadata/properties"/>
    <ds:schemaRef ds:uri="http://schemas.microsoft.com/office/infopath/2007/PartnerControls"/>
    <ds:schemaRef ds:uri="c605616c-6fc1-4225-9523-0e7cddc38f67"/>
    <ds:schemaRef ds:uri="701184e6-3d8c-44ea-b28a-f586fa969a85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9DCDAF-2F9A-419F-BBE0-D86C2E7C8E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4E5048-A8E0-44FF-BCB1-DA0D70C14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605616c-6fc1-4225-9523-0e7cddc38f67"/>
    <ds:schemaRef ds:uri="701184e6-3d8c-44ea-b28a-f586fa969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SLOWENSKY Frédéric</dc:creator>
  <cp:keywords/>
  <dc:description/>
  <cp:lastModifiedBy>SCHWEITZER Mireille</cp:lastModifiedBy>
  <cp:revision/>
  <cp:lastPrinted>2026-03-02T14:44:31Z</cp:lastPrinted>
  <dcterms:created xsi:type="dcterms:W3CDTF">2022-05-18T07:02:44Z</dcterms:created>
  <dcterms:modified xsi:type="dcterms:W3CDTF">2026-03-03T09:44:33Z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0x010100BA9BE98E91D57D40904D24FF9704A1CE</vt:lpwstr>
  </property>
  <property fmtid="{D5CDD505-2E9C-101B-9397-08002B2CF9AE}" pid="3" name="MediaServiceImageTags">
    <vt:lpwstr/>
  </property>
  <property fmtid="{D5CDD505-2E9C-101B-9397-08002B2CF9AE}" pid="4" name="MSIP_Label_62461fcf-01b6-4cd8-9b84-66e42dc8eab6_Enabled">
    <vt:lpwstr>true</vt:lpwstr>
  </property>
  <property fmtid="{D5CDD505-2E9C-101B-9397-08002B2CF9AE}" pid="5" name="MSIP_Label_62461fcf-01b6-4cd8-9b84-66e42dc8eab6_SetDate">
    <vt:lpwstr>2026-02-02T12:58:07Z</vt:lpwstr>
  </property>
  <property fmtid="{D5CDD505-2E9C-101B-9397-08002B2CF9AE}" pid="6" name="MSIP_Label_62461fcf-01b6-4cd8-9b84-66e42dc8eab6_Method">
    <vt:lpwstr>Standard</vt:lpwstr>
  </property>
  <property fmtid="{D5CDD505-2E9C-101B-9397-08002B2CF9AE}" pid="7" name="MSIP_Label_62461fcf-01b6-4cd8-9b84-66e42dc8eab6_Name">
    <vt:lpwstr>CCI interne</vt:lpwstr>
  </property>
  <property fmtid="{D5CDD505-2E9C-101B-9397-08002B2CF9AE}" pid="8" name="MSIP_Label_62461fcf-01b6-4cd8-9b84-66e42dc8eab6_SiteId">
    <vt:lpwstr>3a4d7c5c-61d1-46c5-bb8b-ae83d611ff07</vt:lpwstr>
  </property>
  <property fmtid="{D5CDD505-2E9C-101B-9397-08002B2CF9AE}" pid="9" name="MSIP_Label_62461fcf-01b6-4cd8-9b84-66e42dc8eab6_ActionId">
    <vt:lpwstr>c4948811-6fd2-432e-86c0-01b7c29785b9</vt:lpwstr>
  </property>
  <property fmtid="{D5CDD505-2E9C-101B-9397-08002B2CF9AE}" pid="10" name="MSIP_Label_62461fcf-01b6-4cd8-9b84-66e42dc8eab6_ContentBits">
    <vt:lpwstr>0</vt:lpwstr>
  </property>
  <property fmtid="{D5CDD505-2E9C-101B-9397-08002B2CF9AE}" pid="11" name="MSIP_Label_62461fcf-01b6-4cd8-9b84-66e42dc8eab6_Tag">
    <vt:lpwstr>10, 3, 0, 1</vt:lpwstr>
  </property>
</Properties>
</file>